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62\18.06.2026-16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G25" i="1" l="1"/>
  <c r="A18" i="1" l="1"/>
  <c r="A19" i="1" s="1"/>
  <c r="A20" i="1" s="1"/>
  <c r="A21" i="1" s="1"/>
  <c r="A22" i="1" s="1"/>
  <c r="A23" i="1" s="1"/>
  <c r="A24" i="1" s="1"/>
  <c r="A14" i="1" l="1"/>
  <c r="A13" i="1"/>
  <c r="A12" i="1"/>
</calcChain>
</file>

<file path=xl/sharedStrings.xml><?xml version="1.0" encoding="utf-8"?>
<sst xmlns="http://schemas.openxmlformats.org/spreadsheetml/2006/main" count="91" uniqueCount="58">
  <si>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</si>
  <si>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</si>
  <si>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</si>
  <si>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</si>
  <si>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</si>
  <si>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</si>
  <si>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</si>
  <si>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</si>
  <si>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</si>
  <si>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</si>
  <si>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</si>
  <si>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</si>
  <si>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</si>
  <si>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</si>
  <si>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</si>
  <si>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</si>
  <si>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</si>
  <si>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</si>
  <si>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</si>
  <si>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</si>
  <si>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</si>
  <si>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</si>
  <si>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</si>
  <si>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</si>
  <si>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</si>
  <si>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НВЛ-2025/162</t>
    </r>
  </si>
  <si>
    <t>VNK1100001</t>
  </si>
  <si>
    <t>1413748</t>
  </si>
  <si>
    <t>Труба стальная бесшовная горячедеформированная для газопроводов газлифтных систем и обустройства газовых месторождений 377Х9-09Г2С</t>
  </si>
  <si>
    <t>Т</t>
  </si>
  <si>
    <t>DBV2400044</t>
  </si>
  <si>
    <t>DBV2400045</t>
  </si>
  <si>
    <t>DBV2400046</t>
  </si>
  <si>
    <t>1318193</t>
  </si>
  <si>
    <t>Труба стальная бесшовная горячедеформированная 146Х5 В ст09Г2С</t>
  </si>
  <si>
    <t>DBV2500001</t>
  </si>
  <si>
    <t>DBV2500002</t>
  </si>
  <si>
    <t>1551331</t>
  </si>
  <si>
    <t>Труба стальная бесшовная горячедеформированная 219Х8 В ст09Г2С</t>
  </si>
  <si>
    <t>DBV2500003</t>
  </si>
  <si>
    <t>DBV2500004</t>
  </si>
  <si>
    <t>1226242</t>
  </si>
  <si>
    <t>Труба стальная бесшовная холоднодеформированная 38Х3,5 В ст09Г2С</t>
  </si>
  <si>
    <t>1963694</t>
  </si>
  <si>
    <t>Труба стальная бесшовная горячедеформированная 219х7 В ст09Г2С</t>
  </si>
  <si>
    <t>2042194</t>
  </si>
  <si>
    <t>Труба стальная реставрированная 1-219х6 ст09Г2С</t>
  </si>
  <si>
    <t>DBV25R0001</t>
  </si>
  <si>
    <t>1278324</t>
  </si>
  <si>
    <t>Труба стальная бесшовная холоднодеформированная 14Х3 В ст09Г2С</t>
  </si>
  <si>
    <t>1346753</t>
  </si>
  <si>
    <t>Труба стальная бесшовная 323,9Х36 X56 PSL2</t>
  </si>
  <si>
    <t>1135150</t>
  </si>
  <si>
    <t>Труба стальная бесшовная холоднодеформированная 45Х3 В ст09Г2С</t>
  </si>
  <si>
    <t>Наименование лота:  "Трубы металлические (Труба б/ш г/д 377Х9-09Г2С, Труба б/ш 323,9Х36 X56 PSL2, Труба реставрированная 1-219х6 ст09Г2С, Труба б/ш г/д 219Х8 В ст20 и прочее)"</t>
  </si>
  <si>
    <t>DBV2600001</t>
  </si>
  <si>
    <t>10435687</t>
  </si>
  <si>
    <t>Труба Тр-С-БГ-114х6-355-н-ннн-40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</si>
</sst>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54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f>ROW()-11</f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2.0830000000000002</v>
      </c>
      <c r="H12" s="35">
        <v>84252.9</v>
      </c>
      <c r="I12" s="27">
        <v>40788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30</v>
      </c>
      <c r="C13" s="25" t="s">
        <v>23</v>
      </c>
      <c r="D13" s="25" t="s">
        <v>33</v>
      </c>
      <c r="E13" s="26" t="s">
        <v>34</v>
      </c>
      <c r="F13" s="25" t="s">
        <v>29</v>
      </c>
      <c r="G13" s="32">
        <v>0.31</v>
      </c>
      <c r="H13" s="35">
        <v>26239</v>
      </c>
      <c r="I13" s="27">
        <v>41460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23</v>
      </c>
      <c r="D14" s="25" t="s">
        <v>33</v>
      </c>
      <c r="E14" s="26" t="s">
        <v>34</v>
      </c>
      <c r="F14" s="25" t="s">
        <v>29</v>
      </c>
      <c r="G14" s="32">
        <v>4.0000000000000001E-3</v>
      </c>
      <c r="H14" s="35">
        <v>26239</v>
      </c>
      <c r="I14" s="27">
        <v>41460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23</v>
      </c>
      <c r="D15" s="25" t="s">
        <v>33</v>
      </c>
      <c r="E15" s="26" t="s">
        <v>34</v>
      </c>
      <c r="F15" s="25" t="s">
        <v>29</v>
      </c>
      <c r="G15" s="32">
        <v>0.47899999999999998</v>
      </c>
      <c r="H15" s="35">
        <v>26239</v>
      </c>
      <c r="I15" s="27">
        <v>41460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36</v>
      </c>
      <c r="C16" s="25" t="s">
        <v>23</v>
      </c>
      <c r="D16" s="25" t="s">
        <v>37</v>
      </c>
      <c r="E16" s="26" t="s">
        <v>38</v>
      </c>
      <c r="F16" s="25" t="s">
        <v>29</v>
      </c>
      <c r="G16" s="32">
        <v>0.27500000000000002</v>
      </c>
      <c r="H16" s="35">
        <v>39312.01</v>
      </c>
      <c r="I16" s="27">
        <v>41464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40</v>
      </c>
      <c r="C17" s="25" t="s">
        <v>23</v>
      </c>
      <c r="D17" s="25" t="s">
        <v>37</v>
      </c>
      <c r="E17" s="26" t="s">
        <v>38</v>
      </c>
      <c r="F17" s="25" t="s">
        <v>29</v>
      </c>
      <c r="G17" s="32">
        <v>0.16500000000000001</v>
      </c>
      <c r="H17" s="35">
        <v>39312.01</v>
      </c>
      <c r="I17" s="27">
        <v>41464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>1+A17</f>
        <v>7</v>
      </c>
      <c r="B18" s="25" t="s">
        <v>35</v>
      </c>
      <c r="C18" s="25" t="s">
        <v>23</v>
      </c>
      <c r="D18" s="25" t="s">
        <v>41</v>
      </c>
      <c r="E18" s="26" t="s">
        <v>42</v>
      </c>
      <c r="F18" s="25" t="s">
        <v>29</v>
      </c>
      <c r="G18" s="32">
        <v>1.7999999999999999E-2</v>
      </c>
      <c r="H18" s="35">
        <v>172698.46</v>
      </c>
      <c r="I18" s="27">
        <v>40767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ref="A19:A24" si="1">1+A18</f>
        <v>8</v>
      </c>
      <c r="B19" s="25" t="s">
        <v>36</v>
      </c>
      <c r="C19" s="25" t="s">
        <v>23</v>
      </c>
      <c r="D19" s="25" t="s">
        <v>43</v>
      </c>
      <c r="E19" s="26" t="s">
        <v>44</v>
      </c>
      <c r="F19" s="25" t="s">
        <v>29</v>
      </c>
      <c r="G19" s="32">
        <v>0.44400000000000001</v>
      </c>
      <c r="H19" s="35">
        <v>38457.870000000003</v>
      </c>
      <c r="I19" s="27">
        <v>43931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39</v>
      </c>
      <c r="C20" s="25" t="s">
        <v>23</v>
      </c>
      <c r="D20" s="25" t="s">
        <v>45</v>
      </c>
      <c r="E20" s="26" t="s">
        <v>46</v>
      </c>
      <c r="F20" s="25" t="s">
        <v>29</v>
      </c>
      <c r="G20" s="32">
        <v>0.35</v>
      </c>
      <c r="H20" s="35">
        <v>38341.46</v>
      </c>
      <c r="I20" s="27">
        <v>43003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47</v>
      </c>
      <c r="C21" s="25" t="s">
        <v>23</v>
      </c>
      <c r="D21" s="25" t="s">
        <v>48</v>
      </c>
      <c r="E21" s="26" t="s">
        <v>49</v>
      </c>
      <c r="F21" s="25" t="s">
        <v>29</v>
      </c>
      <c r="G21" s="32">
        <v>0.01</v>
      </c>
      <c r="H21" s="35">
        <v>915078.02</v>
      </c>
      <c r="I21" s="27">
        <v>43533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26</v>
      </c>
      <c r="C22" s="25" t="s">
        <v>23</v>
      </c>
      <c r="D22" s="25" t="s">
        <v>50</v>
      </c>
      <c r="E22" s="26" t="s">
        <v>51</v>
      </c>
      <c r="F22" s="25" t="s">
        <v>29</v>
      </c>
      <c r="G22" s="32">
        <v>0.60600000000000009</v>
      </c>
      <c r="H22" s="35">
        <v>159588.44</v>
      </c>
      <c r="I22" s="27">
        <v>40695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35</v>
      </c>
      <c r="C23" s="25" t="s">
        <v>23</v>
      </c>
      <c r="D23" s="25" t="s">
        <v>52</v>
      </c>
      <c r="E23" s="26" t="s">
        <v>53</v>
      </c>
      <c r="F23" s="25" t="s">
        <v>29</v>
      </c>
      <c r="G23" s="32">
        <v>4.0000000000000001E-3</v>
      </c>
      <c r="H23" s="35">
        <v>184773.48</v>
      </c>
      <c r="I23" s="27">
        <v>41365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55</v>
      </c>
      <c r="C24" s="25" t="s">
        <v>23</v>
      </c>
      <c r="D24" s="25" t="s">
        <v>56</v>
      </c>
      <c r="E24" s="26" t="s">
        <v>57</v>
      </c>
      <c r="F24" s="25" t="s">
        <v>29</v>
      </c>
      <c r="G24" s="32">
        <v>7.0000000000000001E-3</v>
      </c>
      <c r="H24" s="35">
        <v>93927.86</v>
      </c>
      <c r="I24" s="27">
        <v>45689</v>
      </c>
      <c r="J24" s="34"/>
      <c r="K24" s="21"/>
      <c r="L24" s="21"/>
      <c r="M24" s="21"/>
      <c r="N24" s="21"/>
      <c r="O24" s="21"/>
      <c r="P24" s="21"/>
      <c r="Q24" s="21"/>
    </row>
    <row r="25" spans="1:17" s="4" customFormat="1" ht="26.25" customHeight="1" x14ac:dyDescent="0.25">
      <c r="A25" s="37" t="s">
        <v>7</v>
      </c>
      <c r="B25" s="38"/>
      <c r="C25" s="38"/>
      <c r="D25" s="38"/>
      <c r="E25" s="39"/>
      <c r="F25" s="28"/>
      <c r="G25" s="29">
        <f>SUM(G12:G24)</f>
        <v>4.754999999999999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ht="38.25" customHeight="1" x14ac:dyDescent="0.25">
      <c r="A26" s="53"/>
      <c r="B26" s="54"/>
      <c r="C26" s="54"/>
      <c r="D26" s="54"/>
      <c r="E26" s="54"/>
      <c r="F26" s="54"/>
      <c r="G26" s="54"/>
      <c r="H26" s="54"/>
      <c r="I26" s="55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1.5" customHeight="1" x14ac:dyDescent="0.25">
      <c r="A27" s="40" t="s">
        <v>8</v>
      </c>
      <c r="B27" s="41"/>
      <c r="C27" s="41"/>
      <c r="D27" s="41"/>
      <c r="E27" s="42"/>
      <c r="F27" s="43" t="s">
        <v>14</v>
      </c>
      <c r="G27" s="43"/>
      <c r="H27" s="43"/>
      <c r="I27" s="43"/>
      <c r="J27" s="12"/>
      <c r="K27" s="12"/>
      <c r="L27" s="12"/>
      <c r="M27" s="12"/>
      <c r="N27" s="12"/>
      <c r="O27" s="12"/>
      <c r="P27" s="12"/>
      <c r="Q27" s="12"/>
    </row>
    <row r="28" spans="1:17" s="4" customFormat="1" ht="24" customHeight="1" x14ac:dyDescent="0.25">
      <c r="A28" s="40" t="s">
        <v>9</v>
      </c>
      <c r="B28" s="41"/>
      <c r="C28" s="41"/>
      <c r="D28" s="41"/>
      <c r="E28" s="42"/>
      <c r="F28" s="56" t="s">
        <v>13</v>
      </c>
      <c r="G28" s="56"/>
      <c r="H28" s="56"/>
      <c r="I28" s="56"/>
      <c r="Q28" s="12"/>
    </row>
    <row r="29" spans="1:17" s="4" customFormat="1" ht="38.25" customHeight="1" x14ac:dyDescent="0.25">
      <c r="A29" s="40" t="s">
        <v>15</v>
      </c>
      <c r="B29" s="41"/>
      <c r="C29" s="41"/>
      <c r="D29" s="41"/>
      <c r="E29" s="42"/>
      <c r="F29" s="56" t="s">
        <v>12</v>
      </c>
      <c r="G29" s="56"/>
      <c r="H29" s="56"/>
      <c r="I29" s="56"/>
      <c r="Q29" s="12"/>
    </row>
    <row r="30" spans="1:17" ht="107.25" customHeight="1" x14ac:dyDescent="0.25">
      <c r="A30" s="57" t="s">
        <v>18</v>
      </c>
      <c r="B30" s="57"/>
      <c r="C30" s="57"/>
      <c r="D30" s="57"/>
      <c r="E30" s="57"/>
      <c r="F30" s="58" t="s">
        <v>19</v>
      </c>
      <c r="G30" s="58"/>
      <c r="H30" s="58"/>
      <c r="I30" s="58"/>
    </row>
    <row r="31" spans="1:17" ht="66" customHeight="1" x14ac:dyDescent="0.3">
      <c r="A31" s="62"/>
      <c r="B31" s="62"/>
      <c r="C31" s="62"/>
      <c r="D31" s="62"/>
      <c r="E31" s="62"/>
      <c r="F31" s="61"/>
      <c r="G31" s="61"/>
      <c r="H31" s="61"/>
      <c r="I31" s="61"/>
      <c r="J31" s="5"/>
      <c r="K31" s="5"/>
      <c r="L31" s="5"/>
      <c r="M31" s="5"/>
      <c r="N31" s="5"/>
      <c r="O31" s="5"/>
      <c r="P31" s="5"/>
      <c r="Q31" s="5"/>
    </row>
    <row r="32" spans="1:17" ht="57" customHeight="1" x14ac:dyDescent="0.25">
      <c r="A32" s="59"/>
      <c r="B32" s="59"/>
      <c r="C32" s="59"/>
      <c r="D32" s="59"/>
      <c r="E32" s="59"/>
      <c r="F32" s="60"/>
      <c r="G32" s="60"/>
      <c r="H32" s="60"/>
      <c r="I32" s="60"/>
    </row>
    <row r="33" spans="1:2" ht="26.25" customHeight="1" x14ac:dyDescent="0.25"/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28:E28"/>
    <mergeCell ref="F28:I28"/>
    <mergeCell ref="A30:E30"/>
    <mergeCell ref="F30:I30"/>
    <mergeCell ref="A32:E32"/>
    <mergeCell ref="F32:I32"/>
    <mergeCell ref="F31:I31"/>
    <mergeCell ref="A31:E31"/>
    <mergeCell ref="A29:E29"/>
    <mergeCell ref="F29:I29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26:I2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2026-06-18T07:39:15Z</dcterms:modified>
</cp:coreProperties>
</file>